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оферты'!$A$13:$GC$23</definedName>
    <definedName name="_xlnm.Print_Area" localSheetId="0">'Форма оферты'!$A$1:$AI$54</definedName>
  </definedNames>
  <calcPr calcId="125725"/>
</workbook>
</file>

<file path=xl/calcChain.xml><?xml version="1.0" encoding="utf-8"?>
<calcChain xmlns="http://schemas.openxmlformats.org/spreadsheetml/2006/main">
  <c r="AD23" i="2"/>
  <c r="AF14"/>
  <c r="AF15"/>
  <c r="AF16"/>
  <c r="AF17"/>
  <c r="AF18"/>
  <c r="AF19"/>
  <c r="AF20"/>
  <c r="AF21"/>
  <c r="K14"/>
  <c r="K15"/>
  <c r="K16"/>
  <c r="K17"/>
  <c r="K18"/>
  <c r="K19"/>
  <c r="K20"/>
  <c r="K21"/>
  <c r="K22"/>
  <c r="AF22" l="1"/>
  <c r="AF23" s="1"/>
</calcChain>
</file>

<file path=xl/sharedStrings.xml><?xml version="1.0" encoding="utf-8"?>
<sst xmlns="http://schemas.openxmlformats.org/spreadsheetml/2006/main" count="176" uniqueCount="120">
  <si>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</si>
  <si>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</si>
  <si>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</si>
  <si>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</si>
  <si>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</si>
  <si>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</si>
  <si>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</si>
  <si>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</si>
  <si>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</si>
  <si>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</si>
  <si>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</si>
  <si>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</si>
  <si>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</si>
  <si>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</si>
  <si>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</si>
  <si>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</si>
  <si>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</si>
  <si>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</si>
  <si>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</si>
  <si>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</si>
  <si>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</si>
  <si>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</si>
  <si>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</si>
  <si>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</si>
  <si>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</si>
  <si>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</si>
  <si>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</si>
  <si>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</si>
  <si>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</si>
  <si>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</si>
  <si>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</si>
  <si>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</si>
  <si>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</si>
  <si>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</si>
  <si>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</si>
  <si>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</si>
  <si>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</si>
  <si>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</si>
  <si>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</si>
  <si>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</si>
  <si>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</si>
  <si>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</si>
  <si>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</si>
  <si>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</si>
  <si>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</si>
  <si>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</si>
  <si>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</si>
  <si>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</si>
  <si>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</si>
  <si>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</si>
  <si>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</si>
  <si>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</si>
  <si>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</si>
  <si>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</si>
  <si>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</si>
  <si>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</si>
  <si>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</si>
  <si>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</si>
  <si>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</si>
  <si>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</si>
  <si>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</si>
  <si>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</si>
  <si>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</si>
  <si>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</si>
  <si>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</si>
  <si>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</si>
  <si>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</si>
  <si>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</si>
  <si>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</si>
  <si>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</si>
  <si>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</si>
  <si>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</si>
  <si>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</si>
  <si>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</si>
  <si>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</si>
  <si>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</si>
  <si>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</si>
  <si>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</si>
  <si>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</si>
  <si>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</si>
  <si>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</si>
  <si>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</si>
  <si>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</si>
  <si>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</si>
  <si>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Январь</t>
  </si>
  <si>
    <t>Февраль</t>
  </si>
  <si>
    <t>Март</t>
  </si>
  <si>
    <t>Апрель</t>
  </si>
  <si>
    <t>Май</t>
  </si>
  <si>
    <t>Июнь</t>
  </si>
  <si>
    <t>№ВК-151-17 от 20.09.2017г.</t>
  </si>
  <si>
    <t>ИТОГО  ЛОТ 1</t>
  </si>
  <si>
    <t xml:space="preserve">ЛА0397   </t>
  </si>
  <si>
    <t xml:space="preserve">ЛА0398   </t>
  </si>
  <si>
    <t xml:space="preserve">ЛА0399   </t>
  </si>
  <si>
    <t xml:space="preserve">ЛА0400   </t>
  </si>
  <si>
    <t xml:space="preserve">ЛА0401   </t>
  </si>
  <si>
    <t xml:space="preserve">ЛА0402   </t>
  </si>
  <si>
    <t xml:space="preserve">ЛА0403   </t>
  </si>
  <si>
    <t xml:space="preserve">ЛА0404   </t>
  </si>
  <si>
    <t xml:space="preserve">ЛА0405   </t>
  </si>
  <si>
    <t>18.12.14.000</t>
  </si>
  <si>
    <t>46.49.33</t>
  </si>
  <si>
    <t>Книга учета показаний водомерных узлов 20листов, в твердом переплете, формат А5, бумага офсетная 80г\м2, обложка бумвинил</t>
  </si>
  <si>
    <t>по образцу</t>
  </si>
  <si>
    <t>шт</t>
  </si>
  <si>
    <t>АО "ПКС-Водоканал" Отдел продаж</t>
  </si>
  <si>
    <t>Книга учета показаний водомерных узлов 30листов, в твердом переплете, формат А5, бумага офсетная 80г\м2, обложка бумвинил</t>
  </si>
  <si>
    <t>Книга учета показаний водомерных узлов 40листов, в твердом переплете, формат А5, бумага офсетная 80г\м2, обложка бумвинил</t>
  </si>
  <si>
    <t>Книга учета показаний водомерных узлов 50листов, в твердом переплете, формат А5, бумага офсетная 80г\м2, обложка бумвинил</t>
  </si>
  <si>
    <t>Книга учета показаний водомерных узлов 100листов, в твердом переплете, формат А5, бумага офсетная 80г\м2, обложка бумвинил</t>
  </si>
  <si>
    <t>Книга учета показаний водомерных узлов 120листов, в твердом переплете, формат А5, бумага офсетная 80г\м2, обложка бумвинил</t>
  </si>
  <si>
    <t>Книга учета показаний водомерных узлов 150листов, в твердом переплете, формат А5, бумага офсетная 80г\м2, обложка бумвинил</t>
  </si>
  <si>
    <t>Книга учета показаний водомерных узлов 200листов, в твердом переплете, формат А5, бумага офсетная 80г\м2, обложка бумвинил</t>
  </si>
  <si>
    <t>Книга учета показаний водомерных узлов 250листов, в твердом переплете, формат А5, бумага офсетная 80г\м2, обложка бумвинил</t>
  </si>
  <si>
    <t xml:space="preserve">г.Петрозаводск, ул. Гоголя 60 </t>
  </si>
  <si>
    <r>
      <t xml:space="preserve">График поставки Товара в </t>
    </r>
    <r>
      <rPr>
        <b/>
        <sz val="10"/>
        <rFont val="Tahoma"/>
        <family val="2"/>
        <charset val="204"/>
      </rPr>
      <t>2017</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</si>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</sst>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bottom style="thin">
        <color rgb="FF000000"/>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2">
      <protection locked="0"/>
    </xf>
    <xf numFmtId="0" fontId="70" fillId="0" borderId="12">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2">
      <protection locked="0"/>
    </xf>
    <xf numFmtId="176" fontId="70" fillId="0" borderId="12">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11" applyFont="0" applyAlignment="0" applyProtection="0"/>
    <xf numFmtId="168" fontId="12" fillId="20" borderId="11" applyFont="0" applyAlignment="0" applyProtection="0"/>
    <xf numFmtId="0" fontId="30" fillId="21" borderId="11">
      <alignment horizontal="left" vertical="center" wrapText="1"/>
    </xf>
    <xf numFmtId="191" fontId="23" fillId="0" borderId="11">
      <alignment horizontal="center" vertical="center" wrapText="1"/>
    </xf>
    <xf numFmtId="192" fontId="23" fillId="20" borderId="11">
      <alignment horizontal="center" vertical="center" wrapText="1"/>
      <protection locked="0"/>
    </xf>
    <xf numFmtId="0" fontId="6" fillId="2" borderId="0"/>
    <xf numFmtId="193" fontId="47" fillId="24" borderId="7">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4"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10"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5">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2">
      <protection locked="0"/>
    </xf>
    <xf numFmtId="176" fontId="33" fillId="0" borderId="0">
      <protection locked="0"/>
    </xf>
    <xf numFmtId="176" fontId="33" fillId="0" borderId="0">
      <protection locked="0"/>
    </xf>
    <xf numFmtId="176" fontId="32" fillId="0" borderId="12">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06" fontId="31" fillId="36" borderId="26">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4"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4"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7" fillId="0" borderId="0"/>
    <xf numFmtId="0" fontId="97"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8">
    <xf numFmtId="0" fontId="0" fillId="0" borderId="0" xfId="0"/>
    <xf numFmtId="0" fontId="88" fillId="0"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1" xfId="2" applyFont="1" applyFill="1" applyBorder="1" applyAlignment="1">
      <alignment horizontal="left" vertical="top" wrapText="1"/>
    </xf>
    <xf numFmtId="4" fontId="99" fillId="0" borderId="1" xfId="4" applyNumberFormat="1" applyFont="1" applyFill="1" applyBorder="1" applyAlignment="1">
      <alignment horizontal="center" vertical="center"/>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60" borderId="1" xfId="0" applyFont="1" applyFill="1" applyBorder="1" applyAlignment="1">
      <alignment horizontal="left" vertical="center"/>
    </xf>
    <xf numFmtId="0" fontId="98" fillId="0" borderId="1" xfId="2" applyFont="1" applyFill="1" applyBorder="1" applyAlignment="1">
      <alignment horizontal="left" vertical="top" wrapText="1"/>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4"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4"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4" applyNumberFormat="1" applyFont="1" applyBorder="1" applyAlignment="1">
      <alignment horizontal="left" vertical="center" wrapText="1"/>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8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center" vertical="center" wrapText="1"/>
    </xf>
    <xf numFmtId="0" fontId="88" fillId="0" borderId="1" xfId="2" applyFont="1" applyFill="1" applyBorder="1" applyAlignment="1">
      <alignment horizontal="center" vertical="center" wrapText="1"/>
    </xf>
    <xf numFmtId="1" fontId="88" fillId="60" borderId="1" xfId="0" applyNumberFormat="1" applyFont="1" applyFill="1" applyBorder="1" applyAlignment="1">
      <alignment horizontal="center" vertical="center"/>
    </xf>
    <xf numFmtId="164" fontId="88" fillId="0" borderId="1" xfId="4" applyNumberFormat="1" applyFont="1" applyFill="1" applyBorder="1" applyAlignment="1">
      <alignment horizontal="center" vertical="center" textRotation="90" wrapText="1"/>
    </xf>
    <xf numFmtId="0" fontId="88" fillId="0" borderId="6" xfId="4" applyFont="1" applyFill="1" applyBorder="1" applyAlignment="1">
      <alignment horizontal="center" vertical="center"/>
    </xf>
    <xf numFmtId="0" fontId="88" fillId="0" borderId="29" xfId="0" applyFont="1" applyFill="1" applyBorder="1" applyAlignment="1">
      <alignment horizontal="right" vertical="center"/>
    </xf>
    <xf numFmtId="1" fontId="88" fillId="0" borderId="29" xfId="0" applyNumberFormat="1" applyFont="1" applyFill="1" applyBorder="1" applyAlignment="1">
      <alignment horizontal="right" vertical="center"/>
    </xf>
    <xf numFmtId="4" fontId="0" fillId="0" borderId="29" xfId="0" applyNumberFormat="1" applyBorder="1" applyAlignment="1">
      <alignment horizontal="center" vertical="center" wrapText="1"/>
    </xf>
    <xf numFmtId="0" fontId="88" fillId="61" borderId="6" xfId="4" applyFont="1" applyFill="1" applyBorder="1" applyAlignment="1">
      <alignment horizontal="center" vertical="center"/>
    </xf>
    <xf numFmtId="2" fontId="100" fillId="0" borderId="6" xfId="4" applyNumberFormat="1" applyFont="1" applyFill="1" applyBorder="1" applyAlignment="1">
      <alignment horizontal="center" vertical="center"/>
    </xf>
    <xf numFmtId="0" fontId="18" fillId="0" borderId="1" xfId="13765" applyFont="1" applyBorder="1" applyAlignment="1">
      <alignment horizontal="left" wrapText="1"/>
    </xf>
    <xf numFmtId="0" fontId="23" fillId="0" borderId="1" xfId="13765" applyFont="1" applyBorder="1" applyAlignment="1">
      <alignment horizontal="center" vertical="center" wrapText="1"/>
    </xf>
    <xf numFmtId="0" fontId="18" fillId="0" borderId="1" xfId="13765" applyFont="1" applyBorder="1" applyAlignment="1">
      <alignment horizontal="center" vertical="center" wrapText="1"/>
    </xf>
    <xf numFmtId="0" fontId="18" fillId="0" borderId="1" xfId="13765" applyFont="1" applyBorder="1" applyAlignment="1">
      <alignment horizontal="left" vertical="center" wrapText="1"/>
    </xf>
    <xf numFmtId="164" fontId="98" fillId="0" borderId="1" xfId="4" applyNumberFormat="1" applyFont="1" applyFill="1" applyBorder="1" applyAlignment="1">
      <alignment horizontal="center" vertical="center" textRotation="90" wrapText="1"/>
    </xf>
    <xf numFmtId="1" fontId="23" fillId="0" borderId="1" xfId="13765" applyNumberFormat="1" applyFont="1" applyBorder="1" applyAlignment="1">
      <alignment horizontal="center" vertical="center" wrapText="1"/>
    </xf>
    <xf numFmtId="1" fontId="99" fillId="0" borderId="6" xfId="13765" applyNumberFormat="1" applyFont="1" applyBorder="1" applyAlignment="1">
      <alignment horizontal="center" vertical="center" wrapText="1"/>
    </xf>
    <xf numFmtId="1" fontId="23" fillId="0" borderId="1" xfId="13765" applyNumberFormat="1" applyFont="1" applyBorder="1" applyAlignment="1">
      <alignment horizontal="left" vertical="center" wrapText="1"/>
    </xf>
    <xf numFmtId="0" fontId="0" fillId="0" borderId="1" xfId="0" applyBorder="1" applyAlignment="1">
      <alignment vertical="center" wrapText="1"/>
    </xf>
    <xf numFmtId="0" fontId="105" fillId="0" borderId="1" xfId="13765" applyFont="1" applyBorder="1" applyAlignment="1">
      <alignment horizontal="center" vertical="center" wrapText="1"/>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4" fontId="88" fillId="0" borderId="1" xfId="4" applyNumberFormat="1" applyFont="1" applyBorder="1" applyAlignment="1">
      <alignment horizontal="center" vertical="center" wrapText="1"/>
    </xf>
    <xf numFmtId="164"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88" fillId="0" borderId="4" xfId="4"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55"/>
  <sheetViews>
    <sheetView tabSelected="1" zoomScale="80" zoomScaleNormal="80" zoomScaleSheetLayoutView="70" workbookViewId="0">
      <selection activeCell="F37" sqref="F37:AI37"/>
    </sheetView>
  </sheetViews>
  <sheetFormatPr defaultRowHeight="12.75"/>
  <cols>
    <col min="1" max="1" width="6" style="6" customWidth="1"/>
    <col min="2" max="2" width="10.7109375" style="6" customWidth="1"/>
    <col min="3" max="3" width="11.5703125" style="6" customWidth="1"/>
    <col min="4" max="4" width="9.42578125" style="6" customWidth="1"/>
    <col min="5" max="5" width="30" style="6" customWidth="1"/>
    <col min="6" max="6" width="14.28515625" style="6" customWidth="1"/>
    <col min="7" max="7" width="11" style="6" customWidth="1"/>
    <col min="8" max="8" width="13.42578125" style="6" customWidth="1"/>
    <col min="9" max="9" width="14.42578125" style="6" customWidth="1"/>
    <col min="10" max="10" width="21.140625" style="6" customWidth="1"/>
    <col min="11" max="11" width="11.28515625" style="6" customWidth="1"/>
    <col min="12" max="13" width="4.7109375" style="6" customWidth="1"/>
    <col min="14" max="14" width="5" style="6" customWidth="1"/>
    <col min="15" max="15" width="4.85546875" style="6" customWidth="1"/>
    <col min="16" max="16" width="4.5703125" style="6" customWidth="1"/>
    <col min="17" max="17" width="4.140625" style="6" customWidth="1"/>
    <col min="18" max="18" width="5.42578125" style="6" customWidth="1"/>
    <col min="19" max="19" width="5.85546875" style="6" customWidth="1"/>
    <col min="20" max="20" width="5.140625" style="6" customWidth="1"/>
    <col min="21" max="21" width="4.5703125" style="6" customWidth="1"/>
    <col min="22" max="22" width="5" style="6" customWidth="1"/>
    <col min="23" max="23" width="4.42578125" style="6" customWidth="1"/>
    <col min="24" max="24" width="5.7109375" style="6" hidden="1" customWidth="1"/>
    <col min="25" max="25" width="6.140625" style="6" hidden="1" customWidth="1"/>
    <col min="26" max="26" width="7.28515625" style="6" hidden="1" customWidth="1"/>
    <col min="27" max="27" width="7.5703125" style="6" hidden="1" customWidth="1"/>
    <col min="28" max="28" width="5.85546875" style="6" hidden="1" customWidth="1"/>
    <col min="29" max="29" width="9.28515625" style="6" hidden="1" customWidth="1"/>
    <col min="30" max="30" width="16.7109375" style="6" customWidth="1"/>
    <col min="31" max="31" width="15.42578125" style="6" customWidth="1"/>
    <col min="32" max="32" width="19.5703125" style="6" customWidth="1"/>
    <col min="33" max="33" width="20.7109375" style="6" customWidth="1"/>
    <col min="34" max="34" width="22.140625" style="6" customWidth="1"/>
    <col min="35" max="35" width="27.5703125" style="6" customWidth="1"/>
    <col min="36" max="16384" width="9.140625" style="7"/>
  </cols>
  <sheetData>
    <row r="1" spans="1:35" ht="18" customHeight="1">
      <c r="A1" s="5"/>
      <c r="B1" s="5"/>
      <c r="C1" s="5"/>
      <c r="D1" s="5"/>
      <c r="E1" s="5"/>
      <c r="F1" s="5"/>
      <c r="G1" s="5"/>
      <c r="H1" s="5"/>
      <c r="I1" s="5"/>
      <c r="J1" s="5"/>
      <c r="K1" s="5"/>
      <c r="L1" s="5"/>
      <c r="M1" s="5"/>
      <c r="N1" s="5"/>
      <c r="O1" s="5"/>
      <c r="P1" s="5"/>
      <c r="Q1" s="5"/>
      <c r="R1" s="5"/>
      <c r="S1" s="5"/>
      <c r="T1" s="5"/>
      <c r="U1" s="5"/>
      <c r="AC1" s="5"/>
      <c r="AD1" s="5"/>
      <c r="AE1" s="5"/>
      <c r="AF1" s="5"/>
      <c r="AG1" s="5"/>
      <c r="AH1" s="5"/>
      <c r="AI1" s="5"/>
    </row>
    <row r="2" spans="1:35" ht="18" customHeight="1">
      <c r="A2" s="5"/>
      <c r="B2" s="5"/>
      <c r="C2" s="5"/>
      <c r="D2" s="5"/>
      <c r="E2" s="5"/>
      <c r="F2" s="5"/>
      <c r="G2" s="5"/>
      <c r="H2" s="5"/>
      <c r="I2" s="5"/>
      <c r="J2" s="5"/>
      <c r="K2" s="5"/>
      <c r="L2" s="5"/>
      <c r="M2" s="5"/>
      <c r="N2" s="5"/>
      <c r="O2" s="5"/>
      <c r="P2" s="5"/>
      <c r="Q2" s="5"/>
      <c r="R2" s="5"/>
      <c r="S2" s="5"/>
      <c r="T2" s="5"/>
      <c r="U2" s="5"/>
      <c r="AC2" s="5"/>
      <c r="AD2" s="5"/>
      <c r="AE2" s="41"/>
      <c r="AF2" s="41"/>
      <c r="AG2" s="41"/>
      <c r="AH2" s="7"/>
      <c r="AI2" s="42" t="s">
        <v>57</v>
      </c>
    </row>
    <row r="3" spans="1:35" ht="18" customHeight="1">
      <c r="A3" s="5"/>
      <c r="B3" s="5"/>
      <c r="C3" s="5"/>
      <c r="D3" s="43"/>
      <c r="E3" s="43"/>
      <c r="F3" s="43"/>
      <c r="G3" s="43"/>
      <c r="H3" s="43"/>
      <c r="I3" s="43"/>
      <c r="J3" s="43"/>
      <c r="K3" s="43"/>
      <c r="L3" s="43"/>
      <c r="M3" s="43"/>
      <c r="N3" s="43"/>
      <c r="O3" s="43"/>
      <c r="P3" s="43"/>
      <c r="Q3" s="43"/>
      <c r="R3" s="43"/>
      <c r="S3" s="43"/>
      <c r="T3" s="44" t="s">
        <v>56</v>
      </c>
      <c r="U3" s="44"/>
      <c r="AC3" s="5"/>
      <c r="AD3" s="5"/>
      <c r="AE3" s="41"/>
      <c r="AF3" s="41"/>
      <c r="AG3" s="41"/>
      <c r="AH3" s="7"/>
      <c r="AI3" s="45" t="s">
        <v>61</v>
      </c>
    </row>
    <row r="4" spans="1:35" ht="18" customHeight="1">
      <c r="A4" s="5"/>
      <c r="B4" s="5"/>
      <c r="C4" s="5"/>
      <c r="D4" s="43"/>
      <c r="E4" s="43"/>
      <c r="F4" s="43"/>
      <c r="G4" s="43"/>
      <c r="H4" s="43"/>
      <c r="I4" s="43"/>
      <c r="J4" s="43"/>
      <c r="K4" s="43"/>
      <c r="L4" s="43"/>
      <c r="M4" s="43"/>
      <c r="N4" s="43"/>
      <c r="O4" s="43"/>
      <c r="P4" s="43"/>
      <c r="Q4" s="43"/>
      <c r="R4" s="43"/>
      <c r="S4" s="43"/>
      <c r="T4" s="46" t="s">
        <v>74</v>
      </c>
      <c r="U4" s="46"/>
      <c r="AC4" s="5"/>
      <c r="AD4" s="5"/>
      <c r="AE4" s="5"/>
      <c r="AF4" s="5"/>
      <c r="AG4" s="81" t="s">
        <v>90</v>
      </c>
      <c r="AH4" s="82"/>
      <c r="AI4" s="82"/>
    </row>
    <row r="5" spans="1:35" ht="21.75" customHeight="1">
      <c r="A5" s="5"/>
      <c r="B5" s="5"/>
      <c r="C5" s="5"/>
      <c r="D5" s="5"/>
      <c r="E5" s="5"/>
      <c r="F5" s="5"/>
      <c r="G5" s="5"/>
      <c r="H5" s="5"/>
      <c r="I5" s="5"/>
      <c r="J5" s="5"/>
      <c r="K5" s="5"/>
      <c r="L5" s="5"/>
      <c r="M5" s="5"/>
      <c r="N5" s="5"/>
      <c r="O5" s="5"/>
      <c r="P5" s="5"/>
      <c r="Q5" s="5"/>
      <c r="R5" s="5"/>
      <c r="S5" s="5"/>
      <c r="T5" s="5"/>
      <c r="U5" s="5"/>
      <c r="AC5" s="5"/>
      <c r="AD5" s="5"/>
      <c r="AE5" s="5"/>
      <c r="AF5" s="5"/>
      <c r="AG5" s="5"/>
      <c r="AH5" s="5"/>
      <c r="AI5" s="5"/>
    </row>
    <row r="6" spans="1:35" ht="42.75" customHeight="1">
      <c r="A6" s="83" t="s">
        <v>117</v>
      </c>
      <c r="B6" s="83"/>
      <c r="C6" s="83"/>
      <c r="D6" s="83"/>
      <c r="E6" s="83"/>
      <c r="F6" s="83"/>
      <c r="G6" s="83"/>
      <c r="H6" s="83"/>
      <c r="I6" s="83"/>
      <c r="J6" s="83"/>
      <c r="K6" s="83"/>
      <c r="L6" s="83"/>
      <c r="M6" s="83"/>
      <c r="N6" s="83"/>
      <c r="O6" s="83"/>
      <c r="P6" s="83"/>
      <c r="Q6" s="83"/>
      <c r="R6" s="83"/>
      <c r="S6" s="83"/>
      <c r="T6" s="83"/>
      <c r="U6" s="83"/>
      <c r="V6" s="83"/>
      <c r="W6" s="83"/>
      <c r="X6" s="83"/>
      <c r="Y6" s="83"/>
      <c r="Z6" s="83"/>
      <c r="AA6" s="83"/>
      <c r="AB6" s="83"/>
      <c r="AC6" s="83"/>
      <c r="AD6" s="8"/>
      <c r="AE6" s="5"/>
      <c r="AF6" s="5"/>
      <c r="AG6" s="5"/>
      <c r="AH6" s="5"/>
      <c r="AI6" s="5"/>
    </row>
    <row r="7" spans="1:35" ht="18" customHeight="1">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
      <c r="AE7" s="5"/>
      <c r="AF7" s="5"/>
      <c r="AG7" s="5"/>
      <c r="AH7" s="5"/>
      <c r="AI7" s="5"/>
    </row>
    <row r="8" spans="1:35" ht="18" customHeight="1">
      <c r="A8" s="83"/>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
      <c r="AE8" s="5"/>
      <c r="AF8" s="5"/>
      <c r="AG8" s="5"/>
      <c r="AH8" s="5"/>
      <c r="AI8" s="5"/>
    </row>
    <row r="9" spans="1:35" ht="18" customHeight="1">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
      <c r="AE9" s="5"/>
      <c r="AF9" s="5"/>
      <c r="AG9" s="5"/>
      <c r="AH9" s="5"/>
      <c r="AI9" s="5"/>
    </row>
    <row r="10" spans="1:35"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
      <c r="AE10" s="5"/>
      <c r="AF10" s="5"/>
      <c r="AG10" s="5"/>
      <c r="AH10" s="5"/>
      <c r="AI10" s="5"/>
    </row>
    <row r="11" spans="1:35" s="9" customFormat="1" ht="25.5" customHeight="1">
      <c r="A11" s="85" t="s">
        <v>0</v>
      </c>
      <c r="B11" s="93" t="s">
        <v>2</v>
      </c>
      <c r="C11" s="94"/>
      <c r="D11" s="94"/>
      <c r="E11" s="94"/>
      <c r="F11" s="94"/>
      <c r="G11" s="95"/>
      <c r="H11" s="86" t="s">
        <v>3</v>
      </c>
      <c r="I11" s="86" t="s">
        <v>4</v>
      </c>
      <c r="J11" s="87" t="s">
        <v>58</v>
      </c>
      <c r="K11" s="88" t="s">
        <v>5</v>
      </c>
      <c r="L11" s="93" t="s">
        <v>116</v>
      </c>
      <c r="M11" s="96"/>
      <c r="N11" s="96"/>
      <c r="O11" s="96"/>
      <c r="P11" s="96"/>
      <c r="Q11" s="96"/>
      <c r="R11" s="96"/>
      <c r="S11" s="96"/>
      <c r="T11" s="96"/>
      <c r="U11" s="96"/>
      <c r="V11" s="96"/>
      <c r="W11" s="96"/>
      <c r="X11" s="96"/>
      <c r="Y11" s="96"/>
      <c r="Z11" s="96"/>
      <c r="AA11" s="96"/>
      <c r="AB11" s="96"/>
      <c r="AC11" s="97"/>
      <c r="AD11" s="89" t="s">
        <v>59</v>
      </c>
      <c r="AE11" s="89" t="s">
        <v>1</v>
      </c>
      <c r="AF11" s="89" t="s">
        <v>51</v>
      </c>
      <c r="AG11" s="91" t="s">
        <v>54</v>
      </c>
      <c r="AH11" s="91" t="s">
        <v>53</v>
      </c>
      <c r="AI11" s="84" t="s">
        <v>82</v>
      </c>
    </row>
    <row r="12" spans="1:35" s="9" customFormat="1" ht="104.25" customHeight="1">
      <c r="A12" s="85"/>
      <c r="B12" s="10" t="s">
        <v>6</v>
      </c>
      <c r="C12" s="10" t="s">
        <v>70</v>
      </c>
      <c r="D12" s="10" t="s">
        <v>62</v>
      </c>
      <c r="E12" s="11" t="s">
        <v>7</v>
      </c>
      <c r="F12" s="12" t="s">
        <v>40</v>
      </c>
      <c r="G12" s="11" t="s">
        <v>42</v>
      </c>
      <c r="H12" s="86"/>
      <c r="I12" s="86"/>
      <c r="J12" s="87"/>
      <c r="K12" s="88"/>
      <c r="L12" s="51" t="s">
        <v>84</v>
      </c>
      <c r="M12" s="51" t="s">
        <v>85</v>
      </c>
      <c r="N12" s="51" t="s">
        <v>86</v>
      </c>
      <c r="O12" s="51" t="s">
        <v>87</v>
      </c>
      <c r="P12" s="51" t="s">
        <v>88</v>
      </c>
      <c r="Q12" s="51" t="s">
        <v>89</v>
      </c>
      <c r="R12" s="51" t="s">
        <v>75</v>
      </c>
      <c r="S12" s="51" t="s">
        <v>76</v>
      </c>
      <c r="T12" s="51" t="s">
        <v>77</v>
      </c>
      <c r="U12" s="51" t="s">
        <v>78</v>
      </c>
      <c r="V12" s="62" t="s">
        <v>79</v>
      </c>
      <c r="W12" s="51" t="s">
        <v>80</v>
      </c>
      <c r="X12" s="47" t="s">
        <v>63</v>
      </c>
      <c r="Y12" s="47" t="s">
        <v>64</v>
      </c>
      <c r="Z12" s="47" t="s">
        <v>65</v>
      </c>
      <c r="AA12" s="47" t="s">
        <v>66</v>
      </c>
      <c r="AB12" s="47" t="s">
        <v>67</v>
      </c>
      <c r="AC12" s="47" t="s">
        <v>68</v>
      </c>
      <c r="AD12" s="90"/>
      <c r="AE12" s="90"/>
      <c r="AF12" s="90"/>
      <c r="AG12" s="92"/>
      <c r="AH12" s="92"/>
      <c r="AI12" s="84"/>
    </row>
    <row r="13" spans="1:35">
      <c r="A13" s="13">
        <v>1</v>
      </c>
      <c r="B13" s="13"/>
      <c r="C13" s="13"/>
      <c r="D13" s="13">
        <v>2</v>
      </c>
      <c r="E13" s="13">
        <v>3</v>
      </c>
      <c r="F13" s="13">
        <v>4</v>
      </c>
      <c r="G13" s="13">
        <v>5</v>
      </c>
      <c r="H13" s="13">
        <v>6</v>
      </c>
      <c r="I13" s="13">
        <v>7</v>
      </c>
      <c r="J13" s="13">
        <v>8</v>
      </c>
      <c r="K13" s="13">
        <v>9</v>
      </c>
      <c r="L13" s="13"/>
      <c r="M13" s="13"/>
      <c r="N13" s="13"/>
      <c r="O13" s="13"/>
      <c r="P13" s="13"/>
      <c r="Q13" s="13">
        <v>10</v>
      </c>
      <c r="R13" s="13">
        <v>11</v>
      </c>
      <c r="S13" s="13">
        <v>12</v>
      </c>
      <c r="T13" s="13">
        <v>13</v>
      </c>
      <c r="U13" s="13"/>
      <c r="V13" s="13">
        <v>14</v>
      </c>
      <c r="W13" s="13">
        <v>15</v>
      </c>
      <c r="X13" s="13">
        <v>10</v>
      </c>
      <c r="Y13" s="13">
        <v>11</v>
      </c>
      <c r="Z13" s="13">
        <v>12</v>
      </c>
      <c r="AA13" s="13">
        <v>13</v>
      </c>
      <c r="AB13" s="13">
        <v>14</v>
      </c>
      <c r="AC13" s="13">
        <v>15</v>
      </c>
      <c r="AD13" s="13">
        <v>16</v>
      </c>
      <c r="AE13" s="13">
        <v>17</v>
      </c>
      <c r="AF13" s="13">
        <v>18</v>
      </c>
      <c r="AG13" s="13">
        <v>19</v>
      </c>
      <c r="AH13" s="13">
        <v>20</v>
      </c>
      <c r="AI13" s="13">
        <v>21</v>
      </c>
    </row>
    <row r="14" spans="1:35" ht="63.75">
      <c r="A14" s="1">
        <v>1</v>
      </c>
      <c r="B14" s="59" t="s">
        <v>92</v>
      </c>
      <c r="C14" s="65" t="s">
        <v>101</v>
      </c>
      <c r="D14" s="66" t="s">
        <v>102</v>
      </c>
      <c r="E14" s="58" t="s">
        <v>103</v>
      </c>
      <c r="F14" s="67" t="s">
        <v>104</v>
      </c>
      <c r="G14" s="60" t="s">
        <v>105</v>
      </c>
      <c r="H14" s="58" t="s">
        <v>106</v>
      </c>
      <c r="I14" s="61" t="s">
        <v>72</v>
      </c>
      <c r="J14" s="61" t="s">
        <v>115</v>
      </c>
      <c r="K14" s="64">
        <f t="shared" ref="K14:K21" si="0">SUM(L14:W14)</f>
        <v>28</v>
      </c>
      <c r="L14" s="1"/>
      <c r="M14" s="1"/>
      <c r="N14" s="1"/>
      <c r="O14" s="1"/>
      <c r="P14" s="1"/>
      <c r="Q14" s="1"/>
      <c r="R14" s="1"/>
      <c r="S14" s="1"/>
      <c r="T14" s="1"/>
      <c r="U14" s="1"/>
      <c r="V14" s="63">
        <v>28</v>
      </c>
      <c r="W14" s="1"/>
      <c r="X14" s="1"/>
      <c r="Y14" s="1"/>
      <c r="Z14" s="1"/>
      <c r="AA14" s="1"/>
      <c r="AB14" s="1"/>
      <c r="AC14" s="1"/>
      <c r="AD14" s="1">
        <v>5496.68</v>
      </c>
      <c r="AE14" s="56"/>
      <c r="AF14" s="57">
        <f t="shared" ref="AF14:AF21" si="1">AE14*K14</f>
        <v>0</v>
      </c>
      <c r="AG14" s="56"/>
      <c r="AH14" s="56"/>
      <c r="AI14" s="56"/>
    </row>
    <row r="15" spans="1:35" ht="63.75">
      <c r="A15" s="1">
        <v>2</v>
      </c>
      <c r="B15" s="59" t="s">
        <v>93</v>
      </c>
      <c r="C15" s="65" t="s">
        <v>101</v>
      </c>
      <c r="D15" s="66" t="s">
        <v>102</v>
      </c>
      <c r="E15" s="58" t="s">
        <v>107</v>
      </c>
      <c r="F15" s="67" t="s">
        <v>104</v>
      </c>
      <c r="G15" s="60" t="s">
        <v>105</v>
      </c>
      <c r="H15" s="58" t="s">
        <v>106</v>
      </c>
      <c r="I15" s="61" t="s">
        <v>72</v>
      </c>
      <c r="J15" s="61" t="s">
        <v>115</v>
      </c>
      <c r="K15" s="64">
        <f t="shared" si="0"/>
        <v>50</v>
      </c>
      <c r="L15" s="1"/>
      <c r="M15" s="1"/>
      <c r="N15" s="1"/>
      <c r="O15" s="1"/>
      <c r="P15" s="1"/>
      <c r="Q15" s="1"/>
      <c r="R15" s="1"/>
      <c r="S15" s="1"/>
      <c r="T15" s="1"/>
      <c r="U15" s="1"/>
      <c r="V15" s="63">
        <v>50</v>
      </c>
      <c r="W15" s="1"/>
      <c r="X15" s="1"/>
      <c r="Y15" s="1"/>
      <c r="Z15" s="1"/>
      <c r="AA15" s="1"/>
      <c r="AB15" s="1"/>
      <c r="AC15" s="1"/>
      <c r="AD15" s="1">
        <v>8127.5</v>
      </c>
      <c r="AE15" s="56"/>
      <c r="AF15" s="57">
        <f t="shared" si="1"/>
        <v>0</v>
      </c>
      <c r="AG15" s="56"/>
      <c r="AH15" s="56"/>
      <c r="AI15" s="56"/>
    </row>
    <row r="16" spans="1:35" ht="63.75">
      <c r="A16" s="1">
        <v>3</v>
      </c>
      <c r="B16" s="59" t="s">
        <v>94</v>
      </c>
      <c r="C16" s="65" t="s">
        <v>101</v>
      </c>
      <c r="D16" s="66" t="s">
        <v>102</v>
      </c>
      <c r="E16" s="58" t="s">
        <v>108</v>
      </c>
      <c r="F16" s="67" t="s">
        <v>104</v>
      </c>
      <c r="G16" s="60" t="s">
        <v>105</v>
      </c>
      <c r="H16" s="58" t="s">
        <v>106</v>
      </c>
      <c r="I16" s="61" t="s">
        <v>72</v>
      </c>
      <c r="J16" s="61" t="s">
        <v>115</v>
      </c>
      <c r="K16" s="64">
        <f t="shared" si="0"/>
        <v>97</v>
      </c>
      <c r="L16" s="1"/>
      <c r="M16" s="1"/>
      <c r="N16" s="1"/>
      <c r="O16" s="1"/>
      <c r="P16" s="1"/>
      <c r="Q16" s="1"/>
      <c r="R16" s="1"/>
      <c r="S16" s="1"/>
      <c r="T16" s="1"/>
      <c r="U16" s="1"/>
      <c r="V16" s="63">
        <v>97</v>
      </c>
      <c r="W16" s="1"/>
      <c r="X16" s="1"/>
      <c r="Y16" s="1"/>
      <c r="Z16" s="1"/>
      <c r="AA16" s="1"/>
      <c r="AB16" s="1"/>
      <c r="AC16" s="1"/>
      <c r="AD16" s="1">
        <v>20498.04</v>
      </c>
      <c r="AE16" s="56"/>
      <c r="AF16" s="57">
        <f t="shared" si="1"/>
        <v>0</v>
      </c>
      <c r="AG16" s="56"/>
      <c r="AH16" s="56"/>
      <c r="AI16" s="56"/>
    </row>
    <row r="17" spans="1:35" ht="63.75">
      <c r="A17" s="1">
        <v>4</v>
      </c>
      <c r="B17" s="59" t="s">
        <v>95</v>
      </c>
      <c r="C17" s="65" t="s">
        <v>101</v>
      </c>
      <c r="D17" s="66" t="s">
        <v>102</v>
      </c>
      <c r="E17" s="58" t="s">
        <v>109</v>
      </c>
      <c r="F17" s="67" t="s">
        <v>104</v>
      </c>
      <c r="G17" s="60" t="s">
        <v>105</v>
      </c>
      <c r="H17" s="58" t="s">
        <v>106</v>
      </c>
      <c r="I17" s="61" t="s">
        <v>72</v>
      </c>
      <c r="J17" s="61" t="s">
        <v>115</v>
      </c>
      <c r="K17" s="64">
        <f t="shared" si="0"/>
        <v>60</v>
      </c>
      <c r="L17" s="1"/>
      <c r="M17" s="1"/>
      <c r="N17" s="1"/>
      <c r="O17" s="1"/>
      <c r="P17" s="1"/>
      <c r="Q17" s="1"/>
      <c r="R17" s="1"/>
      <c r="S17" s="1"/>
      <c r="T17" s="1"/>
      <c r="U17" s="1"/>
      <c r="V17" s="63">
        <v>60</v>
      </c>
      <c r="W17" s="1"/>
      <c r="X17" s="1"/>
      <c r="Y17" s="1"/>
      <c r="Z17" s="1"/>
      <c r="AA17" s="1"/>
      <c r="AB17" s="1"/>
      <c r="AC17" s="1"/>
      <c r="AD17" s="1">
        <v>13054.2</v>
      </c>
      <c r="AE17" s="56"/>
      <c r="AF17" s="57">
        <f t="shared" si="1"/>
        <v>0</v>
      </c>
      <c r="AG17" s="56"/>
      <c r="AH17" s="56"/>
      <c r="AI17" s="56"/>
    </row>
    <row r="18" spans="1:35" ht="63.75">
      <c r="A18" s="1">
        <v>5</v>
      </c>
      <c r="B18" s="59" t="s">
        <v>96</v>
      </c>
      <c r="C18" s="65" t="s">
        <v>101</v>
      </c>
      <c r="D18" s="66" t="s">
        <v>102</v>
      </c>
      <c r="E18" s="58" t="s">
        <v>110</v>
      </c>
      <c r="F18" s="67" t="s">
        <v>104</v>
      </c>
      <c r="G18" s="60" t="s">
        <v>105</v>
      </c>
      <c r="H18" s="58" t="s">
        <v>106</v>
      </c>
      <c r="I18" s="61" t="s">
        <v>72</v>
      </c>
      <c r="J18" s="61" t="s">
        <v>115</v>
      </c>
      <c r="K18" s="64">
        <f t="shared" si="0"/>
        <v>20</v>
      </c>
      <c r="L18" s="1"/>
      <c r="M18" s="1"/>
      <c r="N18" s="1"/>
      <c r="O18" s="1"/>
      <c r="P18" s="1"/>
      <c r="Q18" s="1"/>
      <c r="R18" s="1"/>
      <c r="S18" s="1"/>
      <c r="T18" s="1"/>
      <c r="U18" s="1"/>
      <c r="V18" s="63">
        <v>20</v>
      </c>
      <c r="W18" s="1"/>
      <c r="X18" s="1"/>
      <c r="Y18" s="1"/>
      <c r="Z18" s="1"/>
      <c r="AA18" s="1"/>
      <c r="AB18" s="1"/>
      <c r="AC18" s="1"/>
      <c r="AD18" s="1">
        <v>5076.6000000000004</v>
      </c>
      <c r="AE18" s="56"/>
      <c r="AF18" s="57">
        <f t="shared" si="1"/>
        <v>0</v>
      </c>
      <c r="AG18" s="56"/>
      <c r="AH18" s="56"/>
      <c r="AI18" s="56"/>
    </row>
    <row r="19" spans="1:35" ht="63.75">
      <c r="A19" s="1">
        <v>6</v>
      </c>
      <c r="B19" s="59" t="s">
        <v>97</v>
      </c>
      <c r="C19" s="65" t="s">
        <v>101</v>
      </c>
      <c r="D19" s="66" t="s">
        <v>102</v>
      </c>
      <c r="E19" s="58" t="s">
        <v>111</v>
      </c>
      <c r="F19" s="67" t="s">
        <v>104</v>
      </c>
      <c r="G19" s="60" t="s">
        <v>105</v>
      </c>
      <c r="H19" s="58" t="s">
        <v>106</v>
      </c>
      <c r="I19" s="61" t="s">
        <v>72</v>
      </c>
      <c r="J19" s="61" t="s">
        <v>115</v>
      </c>
      <c r="K19" s="64">
        <f t="shared" si="0"/>
        <v>6</v>
      </c>
      <c r="L19" s="1"/>
      <c r="M19" s="1"/>
      <c r="N19" s="1"/>
      <c r="O19" s="1"/>
      <c r="P19" s="1"/>
      <c r="Q19" s="1"/>
      <c r="R19" s="1"/>
      <c r="S19" s="1"/>
      <c r="T19" s="1"/>
      <c r="U19" s="1"/>
      <c r="V19" s="63">
        <v>6</v>
      </c>
      <c r="W19" s="1"/>
      <c r="X19" s="1"/>
      <c r="Y19" s="1"/>
      <c r="Z19" s="1"/>
      <c r="AA19" s="1"/>
      <c r="AB19" s="1"/>
      <c r="AC19" s="1"/>
      <c r="AD19" s="1">
        <v>1613.04</v>
      </c>
      <c r="AE19" s="56"/>
      <c r="AF19" s="57">
        <f t="shared" si="1"/>
        <v>0</v>
      </c>
      <c r="AG19" s="56"/>
      <c r="AH19" s="56"/>
      <c r="AI19" s="56"/>
    </row>
    <row r="20" spans="1:35" ht="63.75">
      <c r="A20" s="1">
        <v>7</v>
      </c>
      <c r="B20" s="59" t="s">
        <v>98</v>
      </c>
      <c r="C20" s="65" t="s">
        <v>101</v>
      </c>
      <c r="D20" s="66" t="s">
        <v>102</v>
      </c>
      <c r="E20" s="58" t="s">
        <v>112</v>
      </c>
      <c r="F20" s="67" t="s">
        <v>104</v>
      </c>
      <c r="G20" s="60" t="s">
        <v>105</v>
      </c>
      <c r="H20" s="58" t="s">
        <v>106</v>
      </c>
      <c r="I20" s="61" t="s">
        <v>72</v>
      </c>
      <c r="J20" s="61" t="s">
        <v>115</v>
      </c>
      <c r="K20" s="64">
        <f t="shared" si="0"/>
        <v>3</v>
      </c>
      <c r="L20" s="1"/>
      <c r="M20" s="1"/>
      <c r="N20" s="1"/>
      <c r="O20" s="1"/>
      <c r="P20" s="1"/>
      <c r="Q20" s="1"/>
      <c r="R20" s="1"/>
      <c r="S20" s="1"/>
      <c r="T20" s="1"/>
      <c r="U20" s="1"/>
      <c r="V20" s="63">
        <v>3</v>
      </c>
      <c r="W20" s="1"/>
      <c r="X20" s="1"/>
      <c r="Y20" s="1"/>
      <c r="Z20" s="1"/>
      <c r="AA20" s="1"/>
      <c r="AB20" s="1"/>
      <c r="AC20" s="1"/>
      <c r="AD20" s="1">
        <v>870.27</v>
      </c>
      <c r="AE20" s="56"/>
      <c r="AF20" s="57">
        <f t="shared" si="1"/>
        <v>0</v>
      </c>
      <c r="AG20" s="56"/>
      <c r="AH20" s="56"/>
      <c r="AI20" s="56"/>
    </row>
    <row r="21" spans="1:35" ht="63.75">
      <c r="A21" s="1">
        <v>8</v>
      </c>
      <c r="B21" s="59" t="s">
        <v>99</v>
      </c>
      <c r="C21" s="65" t="s">
        <v>101</v>
      </c>
      <c r="D21" s="66" t="s">
        <v>102</v>
      </c>
      <c r="E21" s="58" t="s">
        <v>113</v>
      </c>
      <c r="F21" s="67" t="s">
        <v>104</v>
      </c>
      <c r="G21" s="60" t="s">
        <v>105</v>
      </c>
      <c r="H21" s="58" t="s">
        <v>106</v>
      </c>
      <c r="I21" s="61" t="s">
        <v>72</v>
      </c>
      <c r="J21" s="61" t="s">
        <v>115</v>
      </c>
      <c r="K21" s="64">
        <f t="shared" si="0"/>
        <v>2</v>
      </c>
      <c r="L21" s="1"/>
      <c r="M21" s="1"/>
      <c r="N21" s="1"/>
      <c r="O21" s="1"/>
      <c r="P21" s="1"/>
      <c r="Q21" s="1"/>
      <c r="R21" s="1"/>
      <c r="S21" s="1"/>
      <c r="T21" s="1"/>
      <c r="U21" s="1"/>
      <c r="V21" s="63">
        <v>2</v>
      </c>
      <c r="W21" s="1"/>
      <c r="X21" s="1"/>
      <c r="Y21" s="1"/>
      <c r="Z21" s="1"/>
      <c r="AA21" s="1"/>
      <c r="AB21" s="1"/>
      <c r="AC21" s="1"/>
      <c r="AD21" s="1">
        <v>652.72</v>
      </c>
      <c r="AE21" s="56"/>
      <c r="AF21" s="57">
        <f t="shared" si="1"/>
        <v>0</v>
      </c>
      <c r="AG21" s="56"/>
      <c r="AH21" s="56"/>
      <c r="AI21" s="56"/>
    </row>
    <row r="22" spans="1:35" ht="81.75" customHeight="1">
      <c r="A22" s="1">
        <v>9</v>
      </c>
      <c r="B22" s="59" t="s">
        <v>100</v>
      </c>
      <c r="C22" s="65" t="s">
        <v>101</v>
      </c>
      <c r="D22" s="66" t="s">
        <v>102</v>
      </c>
      <c r="E22" s="58" t="s">
        <v>114</v>
      </c>
      <c r="F22" s="67" t="s">
        <v>104</v>
      </c>
      <c r="G22" s="60" t="s">
        <v>105</v>
      </c>
      <c r="H22" s="58" t="s">
        <v>106</v>
      </c>
      <c r="I22" s="61" t="s">
        <v>72</v>
      </c>
      <c r="J22" s="61" t="s">
        <v>115</v>
      </c>
      <c r="K22" s="64">
        <f>SUM(L22:W22)</f>
        <v>2</v>
      </c>
      <c r="L22" s="53"/>
      <c r="M22" s="53"/>
      <c r="N22" s="53"/>
      <c r="O22" s="53"/>
      <c r="P22" s="53"/>
      <c r="Q22" s="53"/>
      <c r="R22" s="53"/>
      <c r="S22" s="54"/>
      <c r="T22" s="54"/>
      <c r="U22" s="53"/>
      <c r="V22" s="63">
        <v>2</v>
      </c>
      <c r="W22" s="54"/>
      <c r="X22" s="52"/>
      <c r="Y22" s="52"/>
      <c r="Z22" s="52"/>
      <c r="AA22" s="52"/>
      <c r="AB22" s="52"/>
      <c r="AC22" s="52"/>
      <c r="AD22" s="55">
        <v>725.24</v>
      </c>
      <c r="AE22" s="56"/>
      <c r="AF22" s="57">
        <f>AE22*K22</f>
        <v>0</v>
      </c>
      <c r="AG22" s="56"/>
      <c r="AH22" s="56"/>
      <c r="AI22" s="56"/>
    </row>
    <row r="23" spans="1:35" s="16" customFormat="1" ht="27.75" customHeight="1">
      <c r="A23" s="1"/>
      <c r="B23" s="14"/>
      <c r="C23" s="14"/>
      <c r="D23" s="15"/>
      <c r="E23" s="48" t="s">
        <v>91</v>
      </c>
      <c r="F23" s="3"/>
      <c r="G23" s="3"/>
      <c r="H23" s="3"/>
      <c r="I23" s="3"/>
      <c r="J23" s="48"/>
      <c r="K23" s="2"/>
      <c r="L23" s="2"/>
      <c r="M23" s="2"/>
      <c r="N23" s="2"/>
      <c r="O23" s="2"/>
      <c r="P23" s="2"/>
      <c r="Q23" s="49"/>
      <c r="R23" s="50"/>
      <c r="S23" s="49"/>
      <c r="T23" s="49"/>
      <c r="U23" s="49"/>
      <c r="V23" s="49"/>
      <c r="W23" s="49"/>
      <c r="X23" s="3"/>
      <c r="Y23" s="3"/>
      <c r="Z23" s="3"/>
      <c r="AA23" s="3"/>
      <c r="AB23" s="3"/>
      <c r="AC23" s="3"/>
      <c r="AD23" s="4">
        <f>SUM(AD14:AD22)</f>
        <v>56114.289999999994</v>
      </c>
      <c r="AE23" s="4"/>
      <c r="AF23" s="4">
        <f>SUM(AF22:AF22)</f>
        <v>0</v>
      </c>
      <c r="AG23" s="3"/>
      <c r="AH23" s="3"/>
      <c r="AI23" s="3"/>
    </row>
    <row r="24" spans="1:35" s="16" customFormat="1">
      <c r="A24" s="17"/>
      <c r="B24" s="17"/>
      <c r="C24" s="18"/>
      <c r="D24" s="17"/>
      <c r="E24" s="19"/>
      <c r="F24" s="19"/>
      <c r="G24" s="19"/>
      <c r="H24" s="19"/>
      <c r="I24" s="19"/>
      <c r="J24" s="19"/>
      <c r="K24" s="20"/>
      <c r="L24" s="20"/>
      <c r="M24" s="20"/>
      <c r="N24" s="20"/>
      <c r="O24" s="20"/>
      <c r="P24" s="20"/>
      <c r="Q24" s="19"/>
      <c r="R24" s="21"/>
      <c r="S24" s="19"/>
      <c r="T24" s="19"/>
      <c r="U24" s="19"/>
      <c r="V24" s="19"/>
      <c r="W24" s="19"/>
      <c r="X24" s="19"/>
      <c r="Y24" s="19"/>
      <c r="Z24" s="19"/>
      <c r="AA24" s="19"/>
      <c r="AB24" s="19"/>
      <c r="AC24" s="19"/>
      <c r="AD24" s="19"/>
      <c r="AE24" s="19"/>
      <c r="AF24" s="19"/>
      <c r="AG24" s="19"/>
      <c r="AH24" s="19"/>
      <c r="AI24" s="19"/>
    </row>
    <row r="25" spans="1:35" s="28" customFormat="1">
      <c r="A25" s="22" t="s">
        <v>8</v>
      </c>
      <c r="B25" s="22"/>
      <c r="C25" s="22"/>
      <c r="D25" s="23"/>
      <c r="E25" s="23"/>
      <c r="F25" s="24"/>
      <c r="G25" s="25"/>
      <c r="H25" s="23"/>
      <c r="I25" s="23"/>
      <c r="J25" s="26"/>
      <c r="K25" s="23"/>
      <c r="L25" s="23"/>
      <c r="M25" s="23"/>
      <c r="N25" s="23"/>
      <c r="O25" s="23"/>
      <c r="P25" s="23"/>
      <c r="Q25" s="23"/>
      <c r="R25" s="23"/>
      <c r="S25" s="23"/>
      <c r="T25" s="23"/>
      <c r="U25" s="23"/>
      <c r="V25" s="23"/>
      <c r="W25" s="23"/>
      <c r="X25" s="23"/>
      <c r="Y25" s="23"/>
      <c r="Z25" s="23"/>
      <c r="AA25" s="23"/>
      <c r="AB25" s="23"/>
      <c r="AC25" s="23"/>
      <c r="AD25" s="23"/>
      <c r="AE25" s="27"/>
      <c r="AF25" s="27"/>
      <c r="AG25" s="27"/>
      <c r="AH25" s="27"/>
      <c r="AI25" s="23"/>
    </row>
    <row r="26" spans="1:35" s="16" customFormat="1" ht="19.5" customHeight="1">
      <c r="A26" s="68" t="s">
        <v>9</v>
      </c>
      <c r="B26" s="68"/>
      <c r="C26" s="68"/>
      <c r="D26" s="68"/>
      <c r="E26" s="68"/>
      <c r="F26" s="69" t="s">
        <v>81</v>
      </c>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row>
    <row r="27" spans="1:35" s="16" customFormat="1">
      <c r="A27" s="68" t="s">
        <v>10</v>
      </c>
      <c r="B27" s="68"/>
      <c r="C27" s="68"/>
      <c r="D27" s="68"/>
      <c r="E27" s="68"/>
      <c r="F27" s="69" t="s">
        <v>60</v>
      </c>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row>
    <row r="28" spans="1:35" s="16" customFormat="1">
      <c r="A28" s="68" t="s">
        <v>11</v>
      </c>
      <c r="B28" s="68"/>
      <c r="C28" s="68"/>
      <c r="D28" s="68"/>
      <c r="E28" s="68"/>
      <c r="F28" s="69" t="s">
        <v>12</v>
      </c>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row>
    <row r="29" spans="1:35" s="16" customFormat="1">
      <c r="A29" s="68" t="s">
        <v>13</v>
      </c>
      <c r="B29" s="68"/>
      <c r="C29" s="68"/>
      <c r="D29" s="68"/>
      <c r="E29" s="68"/>
      <c r="F29" s="69" t="s">
        <v>52</v>
      </c>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row>
    <row r="30" spans="1:35" s="16" customFormat="1">
      <c r="A30" s="68" t="s">
        <v>14</v>
      </c>
      <c r="B30" s="68"/>
      <c r="C30" s="68"/>
      <c r="D30" s="68"/>
      <c r="E30" s="68"/>
      <c r="F30" s="69" t="s">
        <v>44</v>
      </c>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row>
    <row r="31" spans="1:35" s="28" customFormat="1">
      <c r="A31" s="22"/>
      <c r="B31" s="22"/>
      <c r="C31" s="22"/>
      <c r="D31" s="23"/>
      <c r="F31" s="29"/>
      <c r="G31" s="30"/>
      <c r="H31" s="31"/>
      <c r="I31" s="29"/>
      <c r="J31" s="29"/>
      <c r="K31" s="32"/>
      <c r="L31" s="32"/>
      <c r="M31" s="32"/>
      <c r="N31" s="32"/>
      <c r="O31" s="32"/>
      <c r="P31" s="32"/>
      <c r="Q31" s="29"/>
      <c r="R31" s="29"/>
      <c r="S31" s="29"/>
      <c r="T31" s="29"/>
      <c r="U31" s="29"/>
      <c r="V31" s="29"/>
      <c r="W31" s="29"/>
      <c r="X31" s="29"/>
      <c r="Y31" s="29"/>
      <c r="Z31" s="29"/>
      <c r="AA31" s="29"/>
      <c r="AB31" s="29"/>
      <c r="AC31" s="29"/>
      <c r="AD31" s="29"/>
      <c r="AE31" s="29"/>
      <c r="AF31" s="29"/>
      <c r="AG31" s="29"/>
      <c r="AH31" s="29"/>
      <c r="AI31" s="33"/>
    </row>
    <row r="32" spans="1:35" s="28" customFormat="1">
      <c r="A32" s="22" t="s">
        <v>15</v>
      </c>
      <c r="B32" s="22"/>
      <c r="C32" s="22"/>
      <c r="D32" s="23"/>
      <c r="F32" s="29"/>
      <c r="G32" s="30"/>
      <c r="H32" s="31"/>
      <c r="I32" s="29"/>
      <c r="J32" s="29"/>
      <c r="K32" s="32"/>
      <c r="L32" s="32"/>
      <c r="M32" s="32"/>
      <c r="N32" s="32"/>
      <c r="O32" s="32"/>
      <c r="P32" s="32"/>
      <c r="Q32" s="29"/>
      <c r="R32" s="29"/>
      <c r="S32" s="29"/>
      <c r="T32" s="29"/>
      <c r="U32" s="29"/>
      <c r="V32" s="29"/>
      <c r="W32" s="29"/>
      <c r="X32" s="29"/>
      <c r="Y32" s="29"/>
      <c r="Z32" s="29"/>
      <c r="AA32" s="29"/>
      <c r="AB32" s="29"/>
      <c r="AC32" s="29"/>
      <c r="AD32" s="29"/>
      <c r="AE32" s="29"/>
      <c r="AF32" s="29"/>
      <c r="AG32" s="29"/>
      <c r="AH32" s="29"/>
      <c r="AI32" s="33"/>
    </row>
    <row r="33" spans="1:185" s="16" customFormat="1" ht="46.5" customHeight="1">
      <c r="A33" s="68" t="s">
        <v>16</v>
      </c>
      <c r="B33" s="68"/>
      <c r="C33" s="68"/>
      <c r="D33" s="68"/>
      <c r="E33" s="68"/>
      <c r="F33" s="69" t="s">
        <v>41</v>
      </c>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row>
    <row r="34" spans="1:185" s="16" customFormat="1" ht="16.5" customHeight="1">
      <c r="A34" s="68" t="s">
        <v>17</v>
      </c>
      <c r="B34" s="68"/>
      <c r="C34" s="68"/>
      <c r="D34" s="68"/>
      <c r="E34" s="68"/>
      <c r="F34" s="69" t="s">
        <v>118</v>
      </c>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row>
    <row r="35" spans="1:185" s="34" customFormat="1">
      <c r="A35" s="68" t="s">
        <v>18</v>
      </c>
      <c r="B35" s="68"/>
      <c r="C35" s="68"/>
      <c r="D35" s="68"/>
      <c r="E35" s="68"/>
      <c r="F35" s="69" t="s">
        <v>19</v>
      </c>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row>
    <row r="36" spans="1:185" s="34" customFormat="1" ht="18" customHeight="1">
      <c r="A36" s="68" t="s">
        <v>20</v>
      </c>
      <c r="B36" s="68"/>
      <c r="C36" s="68"/>
      <c r="D36" s="68"/>
      <c r="E36" s="68"/>
      <c r="F36" s="69" t="s">
        <v>119</v>
      </c>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row>
    <row r="37" spans="1:185" s="34" customFormat="1" ht="58.5" customHeight="1">
      <c r="A37" s="68" t="s">
        <v>21</v>
      </c>
      <c r="B37" s="68"/>
      <c r="C37" s="68"/>
      <c r="D37" s="68"/>
      <c r="E37" s="68"/>
      <c r="F37" s="69" t="s">
        <v>83</v>
      </c>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row>
    <row r="38" spans="1:185" s="34" customFormat="1">
      <c r="A38" s="68" t="s">
        <v>22</v>
      </c>
      <c r="B38" s="68"/>
      <c r="C38" s="68"/>
      <c r="D38" s="68"/>
      <c r="E38" s="68"/>
      <c r="F38" s="69" t="s">
        <v>23</v>
      </c>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row>
    <row r="39" spans="1:185" s="35" customFormat="1">
      <c r="A39" s="68" t="s">
        <v>24</v>
      </c>
      <c r="B39" s="68"/>
      <c r="C39" s="68"/>
      <c r="D39" s="68"/>
      <c r="E39" s="68"/>
      <c r="F39" s="69" t="s">
        <v>25</v>
      </c>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GA39" s="36"/>
      <c r="GB39" s="36"/>
      <c r="GC39" s="36"/>
    </row>
    <row r="40" spans="1:185" s="35" customFormat="1">
      <c r="A40" s="68" t="s">
        <v>26</v>
      </c>
      <c r="B40" s="68"/>
      <c r="C40" s="68"/>
      <c r="D40" s="68"/>
      <c r="E40" s="68"/>
      <c r="F40" s="69" t="s">
        <v>43</v>
      </c>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GA40" s="36"/>
      <c r="GB40" s="36"/>
      <c r="GC40" s="36"/>
    </row>
    <row r="41" spans="1:185" s="35" customFormat="1" ht="207.75" customHeight="1">
      <c r="A41" s="68" t="s">
        <v>27</v>
      </c>
      <c r="B41" s="68"/>
      <c r="C41" s="68"/>
      <c r="D41" s="68"/>
      <c r="E41" s="68"/>
      <c r="F41" s="70" t="s">
        <v>55</v>
      </c>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GA41" s="36"/>
      <c r="GB41" s="36"/>
      <c r="GC41" s="36"/>
    </row>
    <row r="42" spans="1:185" s="35" customFormat="1">
      <c r="A42" s="68" t="s">
        <v>46</v>
      </c>
      <c r="B42" s="68"/>
      <c r="C42" s="68"/>
      <c r="D42" s="68"/>
      <c r="E42" s="68"/>
      <c r="F42" s="70" t="s">
        <v>47</v>
      </c>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GA42" s="36"/>
      <c r="GB42" s="36"/>
      <c r="GC42" s="36"/>
    </row>
    <row r="43" spans="1:185" s="35" customFormat="1" ht="51" customHeight="1">
      <c r="A43" s="68" t="s">
        <v>48</v>
      </c>
      <c r="B43" s="68"/>
      <c r="C43" s="68"/>
      <c r="D43" s="68"/>
      <c r="E43" s="68"/>
      <c r="F43" s="70" t="s">
        <v>45</v>
      </c>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GA43" s="36"/>
      <c r="GB43" s="36"/>
      <c r="GC43" s="36"/>
    </row>
    <row r="44" spans="1:185" s="35" customFormat="1">
      <c r="A44" s="74" t="s">
        <v>28</v>
      </c>
      <c r="B44" s="75"/>
      <c r="C44" s="75"/>
      <c r="D44" s="75"/>
      <c r="E44" s="76"/>
      <c r="F44" s="71" t="s">
        <v>29</v>
      </c>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3"/>
      <c r="GA44" s="36"/>
      <c r="GB44" s="36"/>
      <c r="GC44" s="36"/>
    </row>
    <row r="45" spans="1:185" s="35" customFormat="1" ht="29.25" customHeight="1">
      <c r="A45" s="74" t="s">
        <v>30</v>
      </c>
      <c r="B45" s="75"/>
      <c r="C45" s="75"/>
      <c r="D45" s="75"/>
      <c r="E45" s="76"/>
      <c r="F45" s="71" t="s">
        <v>69</v>
      </c>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3"/>
      <c r="GA45" s="36"/>
      <c r="GB45" s="36"/>
      <c r="GC45" s="36"/>
    </row>
    <row r="46" spans="1:185" s="35" customFormat="1" ht="45.75" customHeight="1">
      <c r="A46" s="74" t="s">
        <v>31</v>
      </c>
      <c r="B46" s="75"/>
      <c r="C46" s="75"/>
      <c r="D46" s="75"/>
      <c r="E46" s="76"/>
      <c r="F46" s="71" t="s">
        <v>32</v>
      </c>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3"/>
      <c r="GA46" s="36"/>
      <c r="GB46" s="36"/>
      <c r="GC46" s="36"/>
    </row>
    <row r="47" spans="1:185" s="6" customFormat="1">
      <c r="A47" s="74" t="s">
        <v>33</v>
      </c>
      <c r="B47" s="75"/>
      <c r="C47" s="75"/>
      <c r="D47" s="75"/>
      <c r="E47" s="76"/>
      <c r="F47" s="78" t="s">
        <v>34</v>
      </c>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80"/>
    </row>
    <row r="48" spans="1:185" s="6" customFormat="1">
      <c r="A48" s="74" t="s">
        <v>35</v>
      </c>
      <c r="B48" s="75"/>
      <c r="C48" s="75"/>
      <c r="D48" s="75"/>
      <c r="E48" s="76"/>
      <c r="F48" s="71" t="s">
        <v>49</v>
      </c>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3"/>
    </row>
    <row r="49" spans="1:35" s="6" customFormat="1" ht="90.75" customHeight="1">
      <c r="A49" s="74" t="s">
        <v>50</v>
      </c>
      <c r="B49" s="75"/>
      <c r="C49" s="75"/>
      <c r="D49" s="75"/>
      <c r="E49" s="76"/>
      <c r="F49" s="71" t="s">
        <v>71</v>
      </c>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3"/>
    </row>
    <row r="50" spans="1:35" s="6" customFormat="1">
      <c r="A50" s="37"/>
      <c r="B50" s="37"/>
      <c r="C50" s="37"/>
      <c r="D50" s="77"/>
      <c r="E50" s="77"/>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row>
    <row r="51" spans="1:35" s="6" customFormat="1" ht="36" customHeight="1">
      <c r="A51" s="6" t="s">
        <v>36</v>
      </c>
      <c r="J51" s="28"/>
    </row>
    <row r="52" spans="1:35" s="39" customFormat="1">
      <c r="A52" s="25"/>
      <c r="B52" s="25"/>
      <c r="C52" s="25"/>
      <c r="D52" s="25"/>
      <c r="E52" s="28" t="s">
        <v>37</v>
      </c>
      <c r="G52" s="25" t="s">
        <v>38</v>
      </c>
      <c r="I52" s="25" t="s">
        <v>39</v>
      </c>
      <c r="J52" s="28"/>
      <c r="K52" s="40"/>
      <c r="L52" s="40"/>
      <c r="M52" s="40"/>
      <c r="N52" s="40"/>
      <c r="O52" s="40"/>
      <c r="P52" s="40"/>
      <c r="Q52" s="40"/>
      <c r="R52" s="40"/>
      <c r="S52" s="40"/>
      <c r="T52" s="40"/>
      <c r="U52" s="40"/>
      <c r="V52" s="40"/>
      <c r="W52" s="40"/>
      <c r="X52" s="40"/>
      <c r="Y52" s="40"/>
      <c r="Z52" s="40"/>
      <c r="AA52" s="40"/>
      <c r="AB52" s="40"/>
      <c r="AC52" s="40"/>
      <c r="AD52" s="40"/>
      <c r="AE52" s="28"/>
      <c r="AF52" s="28"/>
      <c r="AG52" s="28"/>
      <c r="AH52" s="28"/>
      <c r="AI52" s="28"/>
    </row>
    <row r="53" spans="1:35" s="39" customFormat="1">
      <c r="A53" s="25"/>
      <c r="B53" s="25"/>
      <c r="C53" s="25"/>
      <c r="D53" s="25"/>
      <c r="E53" s="28"/>
      <c r="F53" s="25"/>
      <c r="G53" s="28"/>
      <c r="H53" s="25"/>
      <c r="I53" s="40"/>
      <c r="J53" s="28"/>
      <c r="K53" s="40"/>
      <c r="L53" s="40"/>
      <c r="M53" s="40"/>
      <c r="N53" s="40"/>
      <c r="O53" s="40"/>
      <c r="P53" s="40"/>
      <c r="Q53" s="40"/>
      <c r="R53" s="40"/>
      <c r="S53" s="40"/>
      <c r="T53" s="40"/>
      <c r="U53" s="40"/>
      <c r="V53" s="40"/>
      <c r="W53" s="40"/>
      <c r="X53" s="40"/>
      <c r="Y53" s="40"/>
      <c r="Z53" s="40"/>
      <c r="AA53" s="40"/>
      <c r="AB53" s="40"/>
      <c r="AC53" s="40"/>
      <c r="AD53" s="40"/>
      <c r="AE53" s="28"/>
      <c r="AF53" s="28"/>
      <c r="AG53" s="28"/>
      <c r="AH53" s="28"/>
      <c r="AI53" s="28"/>
    </row>
    <row r="54" spans="1:35" s="39" customFormat="1">
      <c r="A54" s="25"/>
      <c r="B54" s="25"/>
      <c r="C54" s="25"/>
      <c r="D54" s="25"/>
      <c r="E54" s="28"/>
      <c r="F54" s="6" t="s">
        <v>73</v>
      </c>
      <c r="G54" s="28"/>
      <c r="H54" s="25"/>
      <c r="I54" s="40"/>
      <c r="J54" s="28"/>
      <c r="K54" s="40"/>
      <c r="L54" s="40"/>
      <c r="M54" s="40"/>
      <c r="N54" s="40"/>
      <c r="O54" s="40"/>
      <c r="P54" s="40"/>
      <c r="Q54" s="40"/>
      <c r="R54" s="40"/>
      <c r="S54" s="40"/>
      <c r="T54" s="40"/>
      <c r="U54" s="40"/>
      <c r="V54" s="40"/>
      <c r="W54" s="40"/>
      <c r="X54" s="40"/>
      <c r="Y54" s="40"/>
      <c r="Z54" s="40"/>
      <c r="AA54" s="40"/>
      <c r="AB54" s="40"/>
      <c r="AC54" s="40"/>
      <c r="AD54" s="40"/>
      <c r="AE54" s="28"/>
      <c r="AF54" s="28"/>
      <c r="AG54" s="28"/>
      <c r="AH54" s="28"/>
      <c r="AI54" s="28"/>
    </row>
    <row r="55" spans="1:35">
      <c r="A55" s="23"/>
      <c r="B55" s="23"/>
      <c r="C55" s="23"/>
      <c r="D55" s="28"/>
      <c r="E55" s="28"/>
      <c r="F55" s="28"/>
      <c r="G55" s="25"/>
      <c r="H55" s="23"/>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row>
  </sheetData>
  <autoFilter ref="A13:GC23">
    <filterColumn colId="1"/>
    <filterColumn colId="2"/>
    <filterColumn colId="11"/>
    <filterColumn colId="12"/>
    <filterColumn colId="13"/>
    <filterColumn colId="14"/>
    <filterColumn colId="15"/>
    <filterColumn colId="20"/>
    <filterColumn colId="29"/>
    <filterColumn colId="33"/>
  </autoFilter>
  <mergeCells count="60">
    <mergeCell ref="AG4:AI4"/>
    <mergeCell ref="A6:AC10"/>
    <mergeCell ref="AI11:AI12"/>
    <mergeCell ref="A11:A12"/>
    <mergeCell ref="H11:H12"/>
    <mergeCell ref="J11:J12"/>
    <mergeCell ref="K11:K12"/>
    <mergeCell ref="I11:I12"/>
    <mergeCell ref="AD11:AD12"/>
    <mergeCell ref="AE11:AE12"/>
    <mergeCell ref="AF11:AF12"/>
    <mergeCell ref="AG11:AG12"/>
    <mergeCell ref="AH11:AH12"/>
    <mergeCell ref="B11:G11"/>
    <mergeCell ref="L11:AC11"/>
    <mergeCell ref="A41:E41"/>
    <mergeCell ref="A39:E39"/>
    <mergeCell ref="F41:AI41"/>
    <mergeCell ref="F26:AI26"/>
    <mergeCell ref="F33:AI33"/>
    <mergeCell ref="F34:AI34"/>
    <mergeCell ref="F36:AI36"/>
    <mergeCell ref="F37:AI37"/>
    <mergeCell ref="F35:AI35"/>
    <mergeCell ref="F27:AI27"/>
    <mergeCell ref="F28:AI28"/>
    <mergeCell ref="F29:AI29"/>
    <mergeCell ref="F30:AI30"/>
    <mergeCell ref="A34:E34"/>
    <mergeCell ref="A35:E35"/>
    <mergeCell ref="A33:E33"/>
    <mergeCell ref="D50:E50"/>
    <mergeCell ref="F48:AI48"/>
    <mergeCell ref="F46:AI46"/>
    <mergeCell ref="F47:AI47"/>
    <mergeCell ref="A45:E45"/>
    <mergeCell ref="A47:E47"/>
    <mergeCell ref="A48:E48"/>
    <mergeCell ref="A46:E46"/>
    <mergeCell ref="A49:E49"/>
    <mergeCell ref="F49:AI49"/>
    <mergeCell ref="A43:E43"/>
    <mergeCell ref="F42:AI42"/>
    <mergeCell ref="F45:AI45"/>
    <mergeCell ref="F44:AI44"/>
    <mergeCell ref="A44:E44"/>
    <mergeCell ref="F43:AI43"/>
    <mergeCell ref="A42:E42"/>
    <mergeCell ref="F39:AI39"/>
    <mergeCell ref="F40:AI40"/>
    <mergeCell ref="A36:E36"/>
    <mergeCell ref="A37:E37"/>
    <mergeCell ref="A38:E38"/>
    <mergeCell ref="F38:AI38"/>
    <mergeCell ref="A40:E40"/>
    <mergeCell ref="A26:E26"/>
    <mergeCell ref="A27:E27"/>
    <mergeCell ref="A28:E28"/>
    <mergeCell ref="A29:E29"/>
    <mergeCell ref="A30:E30"/>
  </mergeCells>
  <phoneticPr fontId="5" type="noConversion"/>
  <conditionalFormatting sqref="B22">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2017-09-20T09:54:17Z</dcterms:modified>
</cp:coreProperties>
</file>